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sv097\AyAtIntv\Aeint\PRESUPUESTOS\2026\FICHAS PROGRAMA\"/>
    </mc:Choice>
  </mc:AlternateContent>
  <xr:revisionPtr revIDLastSave="0" documentId="13_ncr:1_{02F452AC-E11E-4EDB-A367-24F511252C8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ICHA PRESUPUESTARIA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7" i="5" l="1"/>
  <c r="I8" i="5" s="1"/>
  <c r="I27" i="5"/>
</calcChain>
</file>

<file path=xl/sharedStrings.xml><?xml version="1.0" encoding="utf-8"?>
<sst xmlns="http://schemas.openxmlformats.org/spreadsheetml/2006/main" count="24" uniqueCount="24">
  <si>
    <t>CODIGO:</t>
  </si>
  <si>
    <t>RESPONSABLE:</t>
  </si>
  <si>
    <t>AREA:</t>
  </si>
  <si>
    <t>NOMBRE:</t>
  </si>
  <si>
    <t>SUBAREA:</t>
  </si>
  <si>
    <t>IMPORTE:</t>
  </si>
  <si>
    <t>FINALIDAD E INFORMACION PRESUPUESTARIA</t>
  </si>
  <si>
    <t>FINALIDADES DEL PROGRAMA</t>
  </si>
  <si>
    <t>CODIGO GASTO</t>
  </si>
  <si>
    <t>IMPORTE GASTO</t>
  </si>
  <si>
    <t>IMPORTE INGRESO</t>
  </si>
  <si>
    <t>CODIGO INGRESO AFECTO</t>
  </si>
  <si>
    <t>RESUMEN DE MEDIOS Y RECURSOS A UTILIZAR</t>
  </si>
  <si>
    <t>FICHA PRESUPUESTARIA DE PROGRAMA</t>
  </si>
  <si>
    <t>DESCRIPCION DEL GASTO PRESUPUESTADO</t>
  </si>
  <si>
    <t>JEFATURA DE RECURSOS HUMANOS</t>
  </si>
  <si>
    <t>Retribuciones básicas</t>
  </si>
  <si>
    <t>Retribuciones complementarias</t>
  </si>
  <si>
    <t>Seguridad Social</t>
  </si>
  <si>
    <t>Personal del Area de Recursos Humanos.</t>
  </si>
  <si>
    <t>1. Gestionar el gasto del personal funcionario del Ayuntamiento: nóminas, seguros sociales, etc ...</t>
  </si>
  <si>
    <t>ADM. GENERAL DE INFRAESTRUCTURAS</t>
  </si>
  <si>
    <t>SOSTEN, DESAR URBANO Y SEGURIDAD</t>
  </si>
  <si>
    <t>CONTRATCION, OBRAS Y SERVICIOS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</si>
</sst>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sz val="1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4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52">
    <xf numFmtId="0" fontId="0" fillId="0" borderId="0" xfId="0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 vertical="justify"/>
    </xf>
    <xf numFmtId="0" fontId="3" fillId="0" borderId="0" xfId="0" applyFont="1"/>
    <xf numFmtId="0" fontId="2" fillId="0" borderId="0" xfId="0" applyFont="1" applyAlignment="1">
      <alignment horizontal="right" vertical="justify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2" fillId="2" borderId="0" xfId="0" applyFont="1" applyFill="1" applyAlignment="1">
      <alignment horizontal="right"/>
    </xf>
    <xf numFmtId="0" fontId="0" fillId="0" borderId="2" xfId="0" applyBorder="1"/>
    <xf numFmtId="4" fontId="0" fillId="0" borderId="2" xfId="0" applyNumberFormat="1" applyBorder="1"/>
    <xf numFmtId="4" fontId="2" fillId="0" borderId="3" xfId="0" applyNumberFormat="1" applyFont="1" applyBorder="1"/>
    <xf numFmtId="0" fontId="0" fillId="0" borderId="0" xfId="0" applyAlignment="1">
      <alignment horizontal="left"/>
    </xf>
    <xf numFmtId="4" fontId="2" fillId="0" borderId="1" xfId="0" applyNumberFormat="1" applyFont="1" applyBorder="1" applyAlignment="1">
      <alignment horizontal="right"/>
    </xf>
    <xf numFmtId="4" fontId="2" fillId="0" borderId="1" xfId="0" applyNumberFormat="1" applyFont="1" applyBorder="1"/>
    <xf numFmtId="4" fontId="0" fillId="0" borderId="1" xfId="0" applyNumberFormat="1" applyBorder="1" applyAlignment="1">
      <alignment horizontal="right"/>
    </xf>
    <xf numFmtId="4" fontId="2" fillId="0" borderId="3" xfId="0" applyNumberFormat="1" applyFont="1" applyBorder="1" applyAlignment="1">
      <alignment horizontal="right"/>
    </xf>
    <xf numFmtId="0" fontId="2" fillId="3" borderId="1" xfId="0" applyFont="1" applyFill="1" applyBorder="1" applyAlignment="1">
      <alignment horizontal="center" vertical="justify"/>
    </xf>
    <xf numFmtId="0" fontId="2" fillId="2" borderId="0" xfId="0" applyFont="1" applyFill="1" applyAlignment="1">
      <alignment horizontal="right" vertical="justify"/>
    </xf>
    <xf numFmtId="0" fontId="2" fillId="4" borderId="1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 vertical="justify"/>
    </xf>
    <xf numFmtId="0" fontId="2" fillId="2" borderId="5" xfId="0" applyFont="1" applyFill="1" applyBorder="1" applyAlignment="1">
      <alignment horizontal="center" vertical="justify"/>
    </xf>
    <xf numFmtId="0" fontId="0" fillId="2" borderId="5" xfId="0" applyFill="1" applyBorder="1" applyAlignment="1">
      <alignment horizontal="center" vertical="justify"/>
    </xf>
    <xf numFmtId="0" fontId="0" fillId="0" borderId="6" xfId="0" applyBorder="1" applyAlignment="1">
      <alignment horizontal="center" vertical="justify"/>
    </xf>
    <xf numFmtId="0" fontId="2" fillId="3" borderId="1" xfId="0" applyFont="1" applyFill="1" applyBorder="1" applyAlignment="1">
      <alignment horizontal="center" vertical="justify"/>
    </xf>
    <xf numFmtId="0" fontId="3" fillId="0" borderId="4" xfId="0" applyFont="1" applyBorder="1" applyAlignment="1">
      <alignment horizontal="justify" vertical="center"/>
    </xf>
    <xf numFmtId="0" fontId="3" fillId="0" borderId="5" xfId="0" applyFont="1" applyBorder="1" applyAlignment="1">
      <alignment horizontal="justify" vertical="center"/>
    </xf>
    <xf numFmtId="0" fontId="0" fillId="0" borderId="5" xfId="0" applyBorder="1" applyAlignment="1">
      <alignment horizontal="justify" vertical="center"/>
    </xf>
    <xf numFmtId="0" fontId="0" fillId="0" borderId="6" xfId="0" applyBorder="1" applyAlignment="1">
      <alignment vertical="center"/>
    </xf>
    <xf numFmtId="0" fontId="3" fillId="0" borderId="6" xfId="0" applyFont="1" applyBorder="1" applyAlignment="1">
      <alignment horizontal="justify" vertical="center"/>
    </xf>
    <xf numFmtId="0" fontId="4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5" fillId="5" borderId="4" xfId="0" applyFont="1" applyFill="1" applyBorder="1" applyAlignment="1">
      <alignment horizontal="center" vertical="center"/>
    </xf>
    <xf numFmtId="0" fontId="6" fillId="5" borderId="5" xfId="0" applyFont="1" applyFill="1" applyBorder="1" applyAlignment="1">
      <alignment horizontal="center" vertical="center"/>
    </xf>
    <xf numFmtId="0" fontId="6" fillId="5" borderId="6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2" fillId="0" borderId="4" xfId="0" applyFont="1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1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3" borderId="4" xfId="0" applyFont="1" applyFill="1" applyBorder="1" applyAlignment="1">
      <alignment horizontal="center" vertical="justify"/>
    </xf>
    <xf numFmtId="0" fontId="0" fillId="3" borderId="5" xfId="0" applyFill="1" applyBorder="1" applyAlignment="1">
      <alignment horizontal="center" vertical="justify"/>
    </xf>
    <xf numFmtId="0" fontId="0" fillId="3" borderId="6" xfId="0" applyFill="1" applyBorder="1" applyAlignment="1">
      <alignment horizontal="center" vertical="justify"/>
    </xf>
    <xf numFmtId="0" fontId="2" fillId="2" borderId="1" xfId="0" applyFont="1" applyFill="1" applyBorder="1" applyAlignment="1">
      <alignment horizontal="center" vertical="justify"/>
    </xf>
    <xf numFmtId="0" fontId="0" fillId="2" borderId="1" xfId="0" applyFill="1" applyBorder="1" applyAlignment="1">
      <alignment horizontal="center" vertical="justify"/>
    </xf>
    <xf numFmtId="0" fontId="0" fillId="0" borderId="2" xfId="0" applyBorder="1"/>
    <xf numFmtId="0" fontId="0" fillId="0" borderId="7" xfId="0" applyBorder="1"/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4:I28"/>
  <sheetViews>
    <sheetView tabSelected="1" zoomScale="75" workbookViewId="0">
      <selection activeCell="G11" sqref="G11"/>
    </sheetView>
  </sheetViews>
  <sheetFormatPr baseColWidth="10" defaultColWidth="11.5703125" defaultRowHeight="12.75" x14ac:dyDescent="0.2"/>
  <cols>
    <col min="1" max="1" width="11.5703125" customWidth="1"/>
    <col min="2" max="2" width="20.5703125" customWidth="1"/>
    <col min="3" max="3" width="11.5703125" customWidth="1"/>
    <col min="4" max="4" width="17.5703125" customWidth="1"/>
    <col min="5" max="5" width="14.85546875" customWidth="1"/>
    <col min="6" max="6" width="18.85546875" customWidth="1"/>
    <col min="7" max="7" width="9.140625" customWidth="1"/>
    <col min="8" max="8" width="13.85546875" customWidth="1"/>
    <col min="9" max="9" width="18.140625" customWidth="1"/>
  </cols>
  <sheetData>
    <row r="4" spans="2:9" ht="24.75" customHeight="1" x14ac:dyDescent="0.2">
      <c r="B4" s="32" t="s">
        <v>13</v>
      </c>
      <c r="C4" s="33"/>
      <c r="D4" s="33"/>
      <c r="E4" s="33"/>
      <c r="F4" s="33"/>
      <c r="G4" s="33"/>
      <c r="H4" s="33"/>
      <c r="I4" s="34"/>
    </row>
    <row r="5" spans="2:9" x14ac:dyDescent="0.2">
      <c r="B5" s="4"/>
      <c r="C5" s="1"/>
      <c r="D5" s="1"/>
      <c r="E5" s="1"/>
      <c r="F5" s="1"/>
      <c r="G5" s="1"/>
      <c r="H5" s="1"/>
      <c r="I5" s="1"/>
    </row>
    <row r="6" spans="2:9" x14ac:dyDescent="0.2">
      <c r="B6" s="8" t="s">
        <v>0</v>
      </c>
      <c r="C6" s="2">
        <v>4500</v>
      </c>
      <c r="D6" s="8" t="s">
        <v>3</v>
      </c>
      <c r="E6" s="35" t="s">
        <v>21</v>
      </c>
      <c r="F6" s="36"/>
      <c r="G6" s="36"/>
      <c r="H6" s="36"/>
      <c r="I6" s="37"/>
    </row>
    <row r="7" spans="2:9" x14ac:dyDescent="0.2">
      <c r="B7" s="7"/>
      <c r="C7" s="6"/>
      <c r="D7" s="1"/>
      <c r="E7" s="1"/>
      <c r="F7" s="1"/>
      <c r="G7" s="1"/>
      <c r="H7" s="1"/>
      <c r="I7" s="1"/>
    </row>
    <row r="8" spans="2:9" ht="13.9" customHeight="1" x14ac:dyDescent="0.2">
      <c r="B8" s="18" t="s">
        <v>1</v>
      </c>
      <c r="C8" s="35" t="s">
        <v>15</v>
      </c>
      <c r="D8" s="43"/>
      <c r="E8" s="43"/>
      <c r="F8" s="43"/>
      <c r="G8" s="44"/>
      <c r="H8" s="8" t="s">
        <v>5</v>
      </c>
      <c r="I8" s="13">
        <f>+F27</f>
        <v>4007606.63</v>
      </c>
    </row>
    <row r="9" spans="2:9" ht="13.9" customHeight="1" x14ac:dyDescent="0.2">
      <c r="B9" s="7"/>
      <c r="C9" s="5"/>
      <c r="D9" s="1"/>
      <c r="E9" s="1"/>
      <c r="F9" s="1"/>
      <c r="G9" s="1"/>
      <c r="H9" s="1"/>
      <c r="I9" s="1"/>
    </row>
    <row r="10" spans="2:9" x14ac:dyDescent="0.2">
      <c r="B10" s="8" t="s">
        <v>2</v>
      </c>
      <c r="C10" s="35" t="s">
        <v>22</v>
      </c>
      <c r="D10" s="43"/>
      <c r="E10" s="44"/>
      <c r="F10" s="8" t="s">
        <v>4</v>
      </c>
      <c r="G10" s="35" t="s">
        <v>23</v>
      </c>
      <c r="H10" s="43"/>
      <c r="I10" s="44"/>
    </row>
    <row r="11" spans="2:9" x14ac:dyDescent="0.2">
      <c r="B11" s="4"/>
      <c r="C11" s="1"/>
      <c r="D11" s="1"/>
      <c r="E11" s="1"/>
      <c r="F11" s="1"/>
      <c r="G11" s="1"/>
      <c r="H11" s="1"/>
      <c r="I11" s="1"/>
    </row>
    <row r="12" spans="2:9" x14ac:dyDescent="0.2">
      <c r="B12" s="19" t="s">
        <v>6</v>
      </c>
      <c r="C12" s="19"/>
      <c r="D12" s="19"/>
      <c r="E12" s="19"/>
      <c r="F12" s="19"/>
      <c r="G12" s="19"/>
      <c r="H12" s="19"/>
      <c r="I12" s="19"/>
    </row>
    <row r="13" spans="2:9" x14ac:dyDescent="0.2">
      <c r="B13" s="1"/>
      <c r="C13" s="1"/>
      <c r="D13" s="1"/>
      <c r="E13" s="1"/>
      <c r="F13" s="1"/>
      <c r="G13" s="1"/>
      <c r="H13" s="1"/>
      <c r="I13" s="1"/>
    </row>
    <row r="14" spans="2:9" s="3" customFormat="1" ht="25.9" customHeight="1" x14ac:dyDescent="0.2">
      <c r="B14" s="20" t="s">
        <v>7</v>
      </c>
      <c r="C14" s="21"/>
      <c r="D14" s="22"/>
      <c r="E14" s="23"/>
      <c r="F14" s="48" t="s">
        <v>12</v>
      </c>
      <c r="G14" s="49"/>
      <c r="H14" s="49"/>
      <c r="I14" s="49"/>
    </row>
    <row r="15" spans="2:9" ht="25.15" customHeight="1" x14ac:dyDescent="0.2">
      <c r="B15" s="25" t="s">
        <v>20</v>
      </c>
      <c r="C15" s="26"/>
      <c r="D15" s="27"/>
      <c r="E15" s="28"/>
      <c r="F15" s="25" t="s">
        <v>19</v>
      </c>
      <c r="G15" s="26"/>
      <c r="H15" s="26"/>
      <c r="I15" s="29"/>
    </row>
    <row r="16" spans="2:9" ht="25.15" customHeight="1" x14ac:dyDescent="0.2">
      <c r="B16" s="25"/>
      <c r="C16" s="26"/>
      <c r="D16" s="27"/>
      <c r="E16" s="28"/>
      <c r="F16" s="30"/>
      <c r="G16" s="31"/>
      <c r="H16" s="31"/>
      <c r="I16" s="31"/>
    </row>
    <row r="17" spans="2:9" ht="25.15" customHeight="1" x14ac:dyDescent="0.2">
      <c r="B17" s="25"/>
      <c r="C17" s="26"/>
      <c r="D17" s="27"/>
      <c r="E17" s="28"/>
      <c r="F17" s="30"/>
      <c r="G17" s="31"/>
      <c r="H17" s="31"/>
      <c r="I17" s="31"/>
    </row>
    <row r="18" spans="2:9" x14ac:dyDescent="0.2">
      <c r="B18" s="1"/>
      <c r="C18" s="1"/>
      <c r="D18" s="1"/>
      <c r="E18" s="1"/>
      <c r="F18" s="1"/>
      <c r="G18" s="1"/>
      <c r="H18" s="1"/>
      <c r="I18" s="1"/>
    </row>
    <row r="19" spans="2:9" x14ac:dyDescent="0.2">
      <c r="B19" s="1"/>
      <c r="C19" s="1"/>
      <c r="D19" s="1"/>
      <c r="E19" s="1"/>
      <c r="F19" s="1"/>
      <c r="G19" s="1"/>
      <c r="H19" s="1"/>
      <c r="I19" s="1"/>
    </row>
    <row r="20" spans="2:9" s="3" customFormat="1" ht="26.65" customHeight="1" x14ac:dyDescent="0.2">
      <c r="B20" s="17" t="s">
        <v>8</v>
      </c>
      <c r="C20" s="45" t="s">
        <v>14</v>
      </c>
      <c r="D20" s="46"/>
      <c r="E20" s="47"/>
      <c r="F20" s="17" t="s">
        <v>9</v>
      </c>
      <c r="G20" s="24" t="s">
        <v>11</v>
      </c>
      <c r="H20" s="24"/>
      <c r="I20" s="17" t="s">
        <v>10</v>
      </c>
    </row>
    <row r="21" spans="2:9" s="12" customFormat="1" ht="25.15" customHeight="1" x14ac:dyDescent="0.2">
      <c r="B21" s="2">
        <v>12001</v>
      </c>
      <c r="C21" s="38" t="s">
        <v>16</v>
      </c>
      <c r="D21" s="39"/>
      <c r="E21" s="40"/>
      <c r="F21" s="14">
        <v>919600.48</v>
      </c>
      <c r="G21" s="38"/>
      <c r="H21" s="42"/>
      <c r="I21" s="13"/>
    </row>
    <row r="22" spans="2:9" s="12" customFormat="1" ht="25.15" customHeight="1" x14ac:dyDescent="0.2">
      <c r="B22" s="2">
        <v>12101</v>
      </c>
      <c r="C22" s="38" t="s">
        <v>17</v>
      </c>
      <c r="D22" s="39"/>
      <c r="E22" s="40"/>
      <c r="F22" s="14">
        <v>2126601.7599999998</v>
      </c>
      <c r="G22" s="41"/>
      <c r="H22" s="41"/>
      <c r="I22" s="13"/>
    </row>
    <row r="23" spans="2:9" s="12" customFormat="1" ht="25.15" customHeight="1" x14ac:dyDescent="0.2">
      <c r="B23" s="2">
        <v>16001</v>
      </c>
      <c r="C23" s="38" t="s">
        <v>18</v>
      </c>
      <c r="D23" s="39"/>
      <c r="E23" s="40"/>
      <c r="F23" s="14">
        <v>961404.39</v>
      </c>
      <c r="G23" s="41"/>
      <c r="H23" s="41"/>
      <c r="I23" s="13"/>
    </row>
    <row r="24" spans="2:9" s="12" customFormat="1" ht="25.15" customHeight="1" x14ac:dyDescent="0.2">
      <c r="B24" s="2"/>
      <c r="C24" s="38"/>
      <c r="D24" s="39"/>
      <c r="E24" s="40"/>
      <c r="F24" s="14"/>
      <c r="G24" s="41"/>
      <c r="H24" s="41"/>
      <c r="I24" s="13"/>
    </row>
    <row r="25" spans="2:9" s="12" customFormat="1" ht="25.15" customHeight="1" x14ac:dyDescent="0.2">
      <c r="B25" s="2"/>
      <c r="C25" s="38"/>
      <c r="D25" s="39"/>
      <c r="E25" s="40"/>
      <c r="F25" s="14"/>
      <c r="G25" s="41"/>
      <c r="H25" s="41"/>
      <c r="I25" s="13"/>
    </row>
    <row r="26" spans="2:9" s="12" customFormat="1" ht="25.15" customHeight="1" x14ac:dyDescent="0.2">
      <c r="B26" s="2"/>
      <c r="C26" s="38"/>
      <c r="D26" s="39"/>
      <c r="E26" s="40"/>
      <c r="F26" s="14"/>
      <c r="G26" s="41"/>
      <c r="H26" s="41"/>
      <c r="I26" s="15"/>
    </row>
    <row r="27" spans="2:9" ht="25.9" customHeight="1" thickBot="1" x14ac:dyDescent="0.25">
      <c r="B27" s="50"/>
      <c r="C27" s="50"/>
      <c r="D27" s="9"/>
      <c r="E27" s="10"/>
      <c r="F27" s="11">
        <f>SUM(F21:F26)</f>
        <v>4007606.63</v>
      </c>
      <c r="G27" s="50"/>
      <c r="H27" s="51"/>
      <c r="I27" s="16">
        <f>SUM(I21:I26)</f>
        <v>0</v>
      </c>
    </row>
    <row r="28" spans="2:9" ht="13.5" thickTop="1" x14ac:dyDescent="0.2"/>
  </sheetData>
  <mergeCells count="30">
    <mergeCell ref="B27:C27"/>
    <mergeCell ref="G27:H27"/>
    <mergeCell ref="C26:E26"/>
    <mergeCell ref="G26:H26"/>
    <mergeCell ref="C24:E24"/>
    <mergeCell ref="G24:H24"/>
    <mergeCell ref="B4:I4"/>
    <mergeCell ref="E6:I6"/>
    <mergeCell ref="C25:E25"/>
    <mergeCell ref="G25:H25"/>
    <mergeCell ref="C23:E23"/>
    <mergeCell ref="G23:H23"/>
    <mergeCell ref="G21:H21"/>
    <mergeCell ref="C22:E22"/>
    <mergeCell ref="G22:H22"/>
    <mergeCell ref="F17:I17"/>
    <mergeCell ref="C8:G8"/>
    <mergeCell ref="C10:E10"/>
    <mergeCell ref="C21:E21"/>
    <mergeCell ref="C20:E20"/>
    <mergeCell ref="F14:I14"/>
    <mergeCell ref="G10:I10"/>
    <mergeCell ref="B12:I12"/>
    <mergeCell ref="B14:E14"/>
    <mergeCell ref="G20:H20"/>
    <mergeCell ref="B17:E17"/>
    <mergeCell ref="F15:I15"/>
    <mergeCell ref="F16:I16"/>
    <mergeCell ref="B15:E15"/>
    <mergeCell ref="B16:E16"/>
  </mergeCells>
  <phoneticPr fontId="0" type="noConversion"/>
  <pageMargins left="0.75" right="0.78740157480314965" top="1" bottom="1" header="0" footer="0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FICHA PRESUPUESTARIA</vt:lpstr>
    </vt:vector>
  </TitlesOfParts>
  <Company>AYTO.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RGORBEA</dc:creator>
  <cp:lastModifiedBy>ROBERTO GORBEA</cp:lastModifiedBy>
  <cp:lastPrinted>2013-04-12T07:08:06Z</cp:lastPrinted>
  <dcterms:created xsi:type="dcterms:W3CDTF">2009-06-30T08:57:14Z</dcterms:created>
  <dcterms:modified xsi:type="dcterms:W3CDTF">2025-10-08T10:51:27Z</dcterms:modified>
</cp:coreProperties>
</file>